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<sst xmlns="http://schemas.openxmlformats.org/spreadsheetml/2006/main" count="404" uniqueCount="216">
  <si>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</si>
  <si>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</si>
  <si>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</si>
  <si>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</si>
  <si>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</si>
  <si>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</si>
  <si>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</si>
  <si>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</si>
  <si>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</si>
  <si>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</si>
  <si>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</si>
  <si>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</si>
  <si>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</si>
  <si>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</si>
  <si>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</si>
  <si>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</si>
  <si>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</si>
  <si>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</si>
  <si>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</si>
  <si>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</si>
  <si>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</si>
  <si>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</si>
  <si>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</si>
  <si>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</si>
  <si>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</si>
  <si>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</si>
  <si>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</si>
  <si>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</si>
  <si>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</si>
  <si>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</si>
  <si>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</si>
  <si>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</si>
  <si>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</si>
  <si>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</si>
  <si>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</si>
  <si>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</si>
  <si>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</si>
  <si>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</si>
  <si>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</si>
  <si>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</si>
  <si>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</si>
  <si>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</si>
  <si>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</si>
  <si>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</si>
  <si>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</si>
  <si>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</si>
  <si>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</si>
  <si>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</si>
  <si>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</si>
  <si>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</si>
  <si>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</si>
  <si>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</si>
  <si>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</si>
  <si>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</si>
  <si>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</si>
  <si>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</si>
  <si>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</si>
  <si>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</si>
  <si>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</si>
  <si>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</si>
  <si>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</si>
  <si>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</si>
  <si>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</si>
  <si>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</si>
  <si>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</si>
  <si>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</si>
  <si>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</si>
  <si>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</si>
  <si>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</si>
  <si>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</si>
  <si>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DN200雨水连接管：207m，覆土0.7m</t>
  </si>
  <si>
    <t>d300雨水连接管：142m，覆土0.7m</t>
  </si>
  <si>
    <t>122Y26</t>
  </si>
  <si>
    <t>122Y27</t>
  </si>
  <si>
    <t>122Y43</t>
  </si>
  <si>
    <t>122Y44</t>
  </si>
  <si>
    <t>122Y45</t>
  </si>
  <si>
    <t>122Y46</t>
  </si>
  <si>
    <t>122Y47</t>
  </si>
  <si>
    <t>122Y48</t>
  </si>
  <si>
    <t>122Y49</t>
  </si>
  <si>
    <t>122Y50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</si>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</sst>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15" zoomScaleNormal="115" workbookViewId="0">
      <pane xSplit="21" ySplit="2" topLeftCell="BK3" activePane="bottomRight" state="frozenSplit"/>
      <selection/>
      <selection pane="topRight"/>
      <selection pane="bottomLeft"/>
      <selection pane="bottomRight" activeCell="H8" sqref="H8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1:75">
      <c r="A6" s="32" t="s">
        <v>70</v>
      </c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2:75">
      <c r="B7" s="32">
        <v>0.9</v>
      </c>
      <c r="D7" s="103">
        <f t="shared" si="25"/>
        <v>0.42</v>
      </c>
      <c r="E7" s="32">
        <v>0.9</v>
      </c>
      <c r="G7" s="32">
        <v>207</v>
      </c>
      <c r="H7" s="32">
        <v>0.2</v>
      </c>
      <c r="I7" s="32">
        <v>0.48</v>
      </c>
      <c r="J7" s="32">
        <v>0.48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 t="str">
        <f t="shared" si="4"/>
        <v>A</v>
      </c>
      <c r="T7" s="118">
        <f t="shared" si="22"/>
        <v>0</v>
      </c>
      <c r="V7" s="141">
        <f t="shared" si="0"/>
        <v>0.2</v>
      </c>
      <c r="W7" s="142">
        <f t="shared" si="5"/>
        <v>0.42</v>
      </c>
      <c r="X7" s="142">
        <f t="shared" si="1"/>
        <v>0.9</v>
      </c>
      <c r="Y7" s="142">
        <f t="shared" si="1"/>
        <v>0</v>
      </c>
      <c r="Z7" s="142">
        <f>Y7+LOOKUP(V7,Sheet2!A$3:A$24,Sheet2!J$3:J$24)</f>
        <v>0.1975</v>
      </c>
      <c r="AA7" s="142">
        <f t="shared" si="6"/>
        <v>0.42</v>
      </c>
      <c r="AB7" s="142">
        <f t="shared" si="2"/>
        <v>0.9</v>
      </c>
      <c r="AC7" s="142">
        <f t="shared" si="2"/>
        <v>0</v>
      </c>
      <c r="AD7" s="142">
        <f>AC7+LOOKUP(V7,Sheet2!A$3:A$24,Sheet2!J$3:J$24)</f>
        <v>0.1975</v>
      </c>
      <c r="AE7" s="142">
        <f t="shared" si="7"/>
        <v>0.7025</v>
      </c>
      <c r="AF7" s="142">
        <f t="shared" si="8"/>
        <v>0.7025</v>
      </c>
      <c r="AG7" s="141">
        <f>LOOKUP(V7,Sheet2!A$3:A$24,Sheet2!K$3:K$24)</f>
        <v>0.5</v>
      </c>
      <c r="AH7" s="147">
        <f>IF(LOOKUP(V7,Sheet2!A$3:A$24,Sheet2!B$3:B$24)=0,LOOKUP(V7,Sheet2!A$3:A$24,Sheet2!N$3:N$24),IF(OR(AE7&gt;3.5,AF7&gt;3.5),LOOKUP(V7,Sheet2!A$3:A$24,Sheet2!M$3:M$24),LOOKUP(V7,Sheet2!A$3:A$24,Sheet2!L$3:L$24)))</f>
        <v>0.2025</v>
      </c>
      <c r="AI7" s="141">
        <f>LOOKUP(R7,Sheet3!A$2:A$7,Sheet3!D$2:D$7)</f>
        <v>0</v>
      </c>
      <c r="AJ7" s="141">
        <f t="shared" si="23"/>
        <v>0.48</v>
      </c>
      <c r="AK7" s="141">
        <f t="shared" si="24"/>
        <v>0.48</v>
      </c>
      <c r="AL7" s="142">
        <f t="shared" si="9"/>
        <v>0.6225</v>
      </c>
      <c r="AM7" s="142">
        <f t="shared" si="10"/>
        <v>0.6225</v>
      </c>
      <c r="AN7" s="142">
        <f t="shared" si="11"/>
        <v>0.6225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1.06</v>
      </c>
      <c r="AP7" s="120"/>
      <c r="AQ7" s="156">
        <f t="shared" si="12"/>
        <v>136.58895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58.0709518224928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72.0149013845764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1.06581410364015e-14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663.435</v>
      </c>
      <c r="BC7" s="161">
        <f t="shared" si="13"/>
        <v>718.29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136.58895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136.58895</v>
      </c>
      <c r="BS7" s="52">
        <f t="shared" si="18"/>
        <v>0</v>
      </c>
      <c r="BT7" s="32">
        <f>IF(OR(LOOKUP(V7,Sheet2!A$3:A$25,Sheet2!B$3:B$25)=1,G7=0),0,AW7-AO7*0.2*G7)</f>
        <v>14.1869518224928</v>
      </c>
      <c r="BU7" s="52">
        <f t="shared" si="19"/>
        <v>2.735</v>
      </c>
      <c r="BV7" s="52">
        <f t="shared" si="20"/>
        <v>1.6325</v>
      </c>
      <c r="BW7" s="32">
        <f t="shared" si="21"/>
        <v>0</v>
      </c>
    </row>
    <row r="8" ht="15" customHeight="1" spans="2:75">
      <c r="B8" s="32">
        <v>0.9</v>
      </c>
      <c r="D8" s="103">
        <f t="shared" si="25"/>
        <v>0.42</v>
      </c>
      <c r="E8" s="32">
        <v>0.9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1:75">
      <c r="A9" s="32" t="s">
        <v>71</v>
      </c>
      <c r="D9" s="103">
        <f t="shared" si="25"/>
        <v>0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</v>
      </c>
      <c r="AK9" s="141">
        <f t="shared" si="24"/>
        <v>0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</v>
      </c>
      <c r="BV9" s="52">
        <f t="shared" si="20"/>
        <v>0</v>
      </c>
      <c r="BW9" s="32">
        <f t="shared" si="21"/>
        <v>0</v>
      </c>
    </row>
    <row r="10" spans="2:75">
      <c r="B10" s="32">
        <v>1</v>
      </c>
      <c r="D10" s="103">
        <f t="shared" si="25"/>
        <v>0.52</v>
      </c>
      <c r="E10" s="103">
        <v>1</v>
      </c>
      <c r="G10" s="32">
        <v>142</v>
      </c>
      <c r="H10" s="32">
        <v>0.3</v>
      </c>
      <c r="I10" s="32">
        <v>0.48</v>
      </c>
      <c r="J10" s="32">
        <v>0.48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 t="str">
        <f t="shared" si="4"/>
        <v>A</v>
      </c>
      <c r="T10" s="118">
        <f t="shared" si="22"/>
        <v>0</v>
      </c>
      <c r="V10" s="141">
        <f t="shared" si="0"/>
        <v>0.3</v>
      </c>
      <c r="W10" s="142">
        <f t="shared" si="5"/>
        <v>0.52</v>
      </c>
      <c r="X10" s="142">
        <f t="shared" si="1"/>
        <v>1</v>
      </c>
      <c r="Y10" s="142">
        <f t="shared" si="1"/>
        <v>0</v>
      </c>
      <c r="Z10" s="142">
        <f>Y10+LOOKUP(V10,Sheet2!A$3:A$24,Sheet2!J$3:J$24)</f>
        <v>0.34</v>
      </c>
      <c r="AA10" s="142">
        <f t="shared" si="6"/>
        <v>0.52</v>
      </c>
      <c r="AB10" s="142">
        <f t="shared" si="2"/>
        <v>1</v>
      </c>
      <c r="AC10" s="142">
        <f t="shared" si="2"/>
        <v>0</v>
      </c>
      <c r="AD10" s="142">
        <f>AC10+LOOKUP(V10,Sheet2!A$3:A$24,Sheet2!J$3:J$24)</f>
        <v>0.34</v>
      </c>
      <c r="AE10" s="142">
        <f t="shared" si="7"/>
        <v>0.66</v>
      </c>
      <c r="AF10" s="142">
        <f t="shared" si="8"/>
        <v>0.66</v>
      </c>
      <c r="AG10" s="141">
        <f>LOOKUP(V10,Sheet2!A$3:A$24,Sheet2!K$3:K$24)</f>
        <v>0.5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0.31</v>
      </c>
      <c r="AI10" s="141">
        <f>LOOKUP(R10,Sheet3!A$2:A$7,Sheet3!D$2:D$7)</f>
        <v>0</v>
      </c>
      <c r="AJ10" s="141">
        <f t="shared" si="23"/>
        <v>0.48</v>
      </c>
      <c r="AK10" s="141">
        <f t="shared" si="24"/>
        <v>0.48</v>
      </c>
      <c r="AL10" s="142">
        <f t="shared" si="9"/>
        <v>0.83</v>
      </c>
      <c r="AM10" s="142">
        <f t="shared" si="10"/>
        <v>0.83</v>
      </c>
      <c r="AN10" s="142">
        <f t="shared" si="11"/>
        <v>0.83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1.24</v>
      </c>
      <c r="AP10" s="120"/>
      <c r="AQ10" s="156">
        <f t="shared" si="12"/>
        <v>146.1464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13.7598</v>
      </c>
      <c r="AV10" s="158">
        <f>IF(AND(AE10&gt;3.5,AF10&gt;3.5),LOOKUP(Sheet1!V10,Sheet2!A$3:A$24,Sheet2!W$3:W$24),LOOKUP(V10,Sheet2!A$3:A$24,Sheet2!V$3:V$24))*G10</f>
        <v>17.3302432930472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101.167124446121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514.04</v>
      </c>
      <c r="BC10" s="161">
        <f t="shared" si="13"/>
        <v>532.026666666667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146.1464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146.1464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3.24</v>
      </c>
      <c r="BV10" s="52">
        <f t="shared" si="20"/>
        <v>1.93</v>
      </c>
      <c r="BW10" s="32">
        <f t="shared" si="21"/>
        <v>0</v>
      </c>
    </row>
    <row r="11" spans="2:75">
      <c r="B11" s="32">
        <v>1</v>
      </c>
      <c r="D11" s="103">
        <f t="shared" si="25"/>
        <v>0.52</v>
      </c>
      <c r="E11" s="103">
        <v>1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f t="shared" si="22"/>
        <v>0</v>
      </c>
      <c r="V11" s="141">
        <f t="shared" si="0"/>
        <v>0</v>
      </c>
      <c r="W11" s="142">
        <f t="shared" si="5"/>
        <v>0</v>
      </c>
      <c r="X11" s="142">
        <f t="shared" si="1"/>
        <v>0</v>
      </c>
      <c r="Y11" s="142">
        <f t="shared" si="1"/>
        <v>0</v>
      </c>
      <c r="Z11" s="142">
        <f>Y11+LOOKUP(V11,Sheet2!A$3:A$24,Sheet2!J$3:J$24)</f>
        <v>0</v>
      </c>
      <c r="AA11" s="142">
        <f t="shared" si="6"/>
        <v>0</v>
      </c>
      <c r="AB11" s="142">
        <f t="shared" si="2"/>
        <v>0</v>
      </c>
      <c r="AC11" s="142">
        <f t="shared" si="2"/>
        <v>0</v>
      </c>
      <c r="AD11" s="142">
        <f>AC11+LOOKUP(V11,Sheet2!A$3:A$24,Sheet2!J$3:J$24)</f>
        <v>0</v>
      </c>
      <c r="AE11" s="142">
        <f t="shared" si="7"/>
        <v>0</v>
      </c>
      <c r="AF11" s="142">
        <f t="shared" si="8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</v>
      </c>
      <c r="AM11" s="142">
        <f t="shared" si="10"/>
        <v>0</v>
      </c>
      <c r="AN11" s="142">
        <f t="shared" si="11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2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0.96</v>
      </c>
      <c r="BV11" s="52">
        <f t="shared" si="20"/>
        <v>0.48</v>
      </c>
      <c r="BW11" s="32">
        <f t="shared" si="21"/>
        <v>0</v>
      </c>
    </row>
    <row r="12" spans="1:75">
      <c r="A12" s="32" t="s">
        <v>72</v>
      </c>
      <c r="B12" s="32">
        <v>7.71</v>
      </c>
      <c r="D12" s="103">
        <f t="shared" si="25"/>
        <v>7.23</v>
      </c>
      <c r="E12" s="103">
        <v>7.71</v>
      </c>
      <c r="F12" s="103">
        <v>6.665</v>
      </c>
      <c r="G12" s="32">
        <v>7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 t="str">
        <f t="shared" si="4"/>
        <v>A</v>
      </c>
      <c r="T12" s="118">
        <f t="shared" si="22"/>
        <v>0</v>
      </c>
      <c r="V12" s="141">
        <f t="shared" si="0"/>
        <v>0.3</v>
      </c>
      <c r="W12" s="142">
        <f t="shared" si="5"/>
        <v>7.23</v>
      </c>
      <c r="X12" s="142">
        <f t="shared" si="1"/>
        <v>7.71</v>
      </c>
      <c r="Y12" s="142">
        <f t="shared" si="1"/>
        <v>6.665</v>
      </c>
      <c r="Z12" s="142">
        <f>Y12+LOOKUP(V12,Sheet2!A$3:A$24,Sheet2!J$3:J$24)</f>
        <v>7.005</v>
      </c>
      <c r="AA12" s="142">
        <f t="shared" si="6"/>
        <v>7.18</v>
      </c>
      <c r="AB12" s="142">
        <f t="shared" si="2"/>
        <v>7.66</v>
      </c>
      <c r="AC12" s="142">
        <f t="shared" si="2"/>
        <v>6.63</v>
      </c>
      <c r="AD12" s="142">
        <f>AC12+LOOKUP(V12,Sheet2!A$3:A$24,Sheet2!J$3:J$24)</f>
        <v>6.97</v>
      </c>
      <c r="AE12" s="142">
        <f t="shared" si="7"/>
        <v>0.705</v>
      </c>
      <c r="AF12" s="142">
        <f t="shared" si="8"/>
        <v>0.69</v>
      </c>
      <c r="AG12" s="141">
        <f>LOOKUP(V12,Sheet2!A$3:A$24,Sheet2!K$3:K$24)</f>
        <v>0.5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0.875</v>
      </c>
      <c r="AM12" s="142">
        <f t="shared" si="10"/>
        <v>0.86</v>
      </c>
      <c r="AN12" s="142">
        <f t="shared" si="11"/>
        <v>0.8675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1.24</v>
      </c>
      <c r="AP12" s="120"/>
      <c r="AQ12" s="156">
        <f t="shared" si="12"/>
        <v>7.5299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0.6783</v>
      </c>
      <c r="AV12" s="158">
        <f>IF(AND(AE12&gt;3.5,AF12&gt;3.5),LOOKUP(Sheet1!V12,Sheet2!A$3:A$24,Sheet2!W$3:W$24),LOOKUP(V12,Sheet2!A$3:A$24,Sheet2!V$3:V$24))*G12</f>
        <v>0.854307767967115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5.20341176847075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25.865</v>
      </c>
      <c r="BC12" s="161">
        <f t="shared" si="13"/>
        <v>26.5766666666667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7.5299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7.5299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3.33</v>
      </c>
      <c r="BV12" s="52">
        <f t="shared" si="20"/>
        <v>1.975</v>
      </c>
      <c r="BW12" s="32">
        <f t="shared" si="21"/>
        <v>0</v>
      </c>
    </row>
    <row r="13" spans="1:75">
      <c r="A13" s="32" t="s">
        <v>73</v>
      </c>
      <c r="B13" s="32">
        <v>7.66</v>
      </c>
      <c r="D13" s="103">
        <f t="shared" si="25"/>
        <v>7.18</v>
      </c>
      <c r="E13" s="103">
        <v>7.66</v>
      </c>
      <c r="F13" s="103">
        <v>6.63</v>
      </c>
      <c r="G13" s="32">
        <v>0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0.48</v>
      </c>
      <c r="AK13" s="141">
        <f t="shared" si="24"/>
        <v>0.48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0.96</v>
      </c>
      <c r="BV13" s="52">
        <f t="shared" si="20"/>
        <v>0.48</v>
      </c>
      <c r="BW13" s="32">
        <f t="shared" si="21"/>
        <v>0</v>
      </c>
    </row>
    <row r="14" spans="1:75">
      <c r="A14" s="32" t="s">
        <v>74</v>
      </c>
      <c r="B14" s="32">
        <v>8.04</v>
      </c>
      <c r="D14" s="103">
        <f t="shared" si="25"/>
        <v>7.56</v>
      </c>
      <c r="E14" s="103">
        <v>8.04</v>
      </c>
      <c r="F14" s="103">
        <v>7.04</v>
      </c>
      <c r="G14" s="32">
        <v>21.3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0.3</v>
      </c>
      <c r="W14" s="142">
        <f t="shared" si="5"/>
        <v>7.56</v>
      </c>
      <c r="X14" s="142">
        <f t="shared" si="1"/>
        <v>8.04</v>
      </c>
      <c r="Y14" s="142">
        <f t="shared" si="1"/>
        <v>7.04</v>
      </c>
      <c r="Z14" s="142">
        <f>Y14+LOOKUP(V14,Sheet2!A$3:A$24,Sheet2!J$3:J$24)</f>
        <v>7.38</v>
      </c>
      <c r="AA14" s="142">
        <f t="shared" si="6"/>
        <v>7.56</v>
      </c>
      <c r="AB14" s="142">
        <f t="shared" si="2"/>
        <v>8.04</v>
      </c>
      <c r="AC14" s="142">
        <f t="shared" si="2"/>
        <v>6.955</v>
      </c>
      <c r="AD14" s="142">
        <f>AC14+LOOKUP(V14,Sheet2!A$3:A$24,Sheet2!J$3:J$24)</f>
        <v>7.295</v>
      </c>
      <c r="AE14" s="142">
        <f t="shared" si="7"/>
        <v>0.659999999999999</v>
      </c>
      <c r="AF14" s="142">
        <f t="shared" si="8"/>
        <v>0.744999999999999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0.829999999999999</v>
      </c>
      <c r="AM14" s="142">
        <f t="shared" si="10"/>
        <v>0.914999999999999</v>
      </c>
      <c r="AN14" s="142">
        <f t="shared" si="11"/>
        <v>0.872499999999999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23.04447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2.06397</v>
      </c>
      <c r="AV14" s="158">
        <f>IF(AND(AE14&gt;3.5,AF14&gt;3.5),LOOKUP(Sheet1!V14,Sheet2!A$3:A$24,Sheet2!W$3:W$24),LOOKUP(V14,Sheet2!A$3:A$24,Sheet2!V$3:V$24))*G14</f>
        <v>2.59953649395708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16.2975786669181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78.9164999999999</v>
      </c>
      <c r="BC14" s="161">
        <f t="shared" si="13"/>
        <v>81.011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23.04447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23.04447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3.41</v>
      </c>
      <c r="BV14" s="52">
        <f t="shared" si="20"/>
        <v>2.015</v>
      </c>
      <c r="BW14" s="32">
        <f t="shared" si="21"/>
        <v>0</v>
      </c>
    </row>
    <row r="15" spans="1:75">
      <c r="A15" s="32" t="s">
        <v>75</v>
      </c>
      <c r="B15" s="32">
        <v>8.04</v>
      </c>
      <c r="D15" s="103">
        <f t="shared" si="25"/>
        <v>7.56</v>
      </c>
      <c r="E15" s="103">
        <v>8.04</v>
      </c>
      <c r="F15" s="103">
        <v>6.955</v>
      </c>
      <c r="G15" s="32">
        <v>13.2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 t="str">
        <f t="shared" si="4"/>
        <v>A</v>
      </c>
      <c r="T15" s="118">
        <f t="shared" si="22"/>
        <v>0</v>
      </c>
      <c r="V15" s="141">
        <f t="shared" si="0"/>
        <v>0.3</v>
      </c>
      <c r="W15" s="142">
        <f t="shared" si="5"/>
        <v>7.56</v>
      </c>
      <c r="X15" s="142">
        <f t="shared" si="1"/>
        <v>8.04</v>
      </c>
      <c r="Y15" s="142">
        <f t="shared" si="1"/>
        <v>6.955</v>
      </c>
      <c r="Z15" s="142">
        <f>Y15+LOOKUP(V15,Sheet2!A$3:A$24,Sheet2!J$3:J$24)</f>
        <v>7.295</v>
      </c>
      <c r="AA15" s="142">
        <f t="shared" si="6"/>
        <v>7.57</v>
      </c>
      <c r="AB15" s="142">
        <f t="shared" si="2"/>
        <v>8.05</v>
      </c>
      <c r="AC15" s="142">
        <f t="shared" si="2"/>
        <v>6.902</v>
      </c>
      <c r="AD15" s="142">
        <f>AC15+LOOKUP(V15,Sheet2!A$3:A$24,Sheet2!J$3:J$24)</f>
        <v>7.242</v>
      </c>
      <c r="AE15" s="142">
        <f t="shared" si="7"/>
        <v>0.744999999999999</v>
      </c>
      <c r="AF15" s="142">
        <f t="shared" si="8"/>
        <v>0.808000000000001</v>
      </c>
      <c r="AG15" s="141">
        <f>LOOKUP(V15,Sheet2!A$3:A$24,Sheet2!K$3:K$24)</f>
        <v>0.5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0.914999999999999</v>
      </c>
      <c r="AM15" s="142">
        <f t="shared" si="10"/>
        <v>0.978</v>
      </c>
      <c r="AN15" s="142">
        <f t="shared" si="11"/>
        <v>0.946499999999999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1.24</v>
      </c>
      <c r="AP15" s="120"/>
      <c r="AQ15" s="156">
        <f t="shared" si="12"/>
        <v>15.492312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1.27908</v>
      </c>
      <c r="AV15" s="158">
        <f>IF(AND(AE15&gt;3.5,AF15&gt;3.5),LOOKUP(Sheet1!V15,Sheet2!A$3:A$24,Sheet2!W$3:W$24),LOOKUP(V15,Sheet2!A$3:A$24,Sheet2!V$3:V$24))*G15</f>
        <v>1.61098036245227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11.1052199062591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50.8596</v>
      </c>
      <c r="BC15" s="161">
        <f t="shared" si="13"/>
        <v>51.5064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15.492312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15.492312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3.536</v>
      </c>
      <c r="BV15" s="52">
        <f t="shared" si="20"/>
        <v>2.078</v>
      </c>
      <c r="BW15" s="32">
        <f t="shared" si="21"/>
        <v>0</v>
      </c>
    </row>
    <row r="16" spans="1:75">
      <c r="A16" s="32" t="s">
        <v>76</v>
      </c>
      <c r="B16" s="32">
        <v>8.05</v>
      </c>
      <c r="D16" s="103">
        <f t="shared" si="25"/>
        <v>7.57</v>
      </c>
      <c r="E16" s="103">
        <v>8.05</v>
      </c>
      <c r="F16" s="103">
        <v>6.902</v>
      </c>
      <c r="G16" s="32">
        <v>0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0.48</v>
      </c>
      <c r="AK16" s="141">
        <f t="shared" si="24"/>
        <v>0.48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0.96</v>
      </c>
      <c r="BV16" s="52">
        <f t="shared" si="20"/>
        <v>0.48</v>
      </c>
      <c r="BW16" s="32">
        <f t="shared" si="21"/>
        <v>0</v>
      </c>
    </row>
    <row r="17" spans="1:75">
      <c r="A17" s="32" t="s">
        <v>77</v>
      </c>
      <c r="B17" s="32">
        <v>8.03</v>
      </c>
      <c r="D17" s="103">
        <f t="shared" si="25"/>
        <v>7.55</v>
      </c>
      <c r="E17" s="103">
        <v>8.03</v>
      </c>
      <c r="F17" s="103">
        <v>7.044</v>
      </c>
      <c r="G17" s="32">
        <v>13.2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4"/>
        <v>A</v>
      </c>
      <c r="T17" s="118">
        <f t="shared" si="22"/>
        <v>0</v>
      </c>
      <c r="V17" s="141">
        <f t="shared" si="0"/>
        <v>0.3</v>
      </c>
      <c r="W17" s="142">
        <f t="shared" si="5"/>
        <v>7.55</v>
      </c>
      <c r="X17" s="142">
        <f t="shared" si="1"/>
        <v>8.03</v>
      </c>
      <c r="Y17" s="142">
        <f t="shared" si="1"/>
        <v>7.044</v>
      </c>
      <c r="Z17" s="142">
        <f>Y17+LOOKUP(V17,Sheet2!A$3:A$24,Sheet2!J$3:J$24)</f>
        <v>7.384</v>
      </c>
      <c r="AA17" s="142">
        <f t="shared" si="6"/>
        <v>7.559</v>
      </c>
      <c r="AB17" s="142">
        <f t="shared" si="2"/>
        <v>8.039</v>
      </c>
      <c r="AC17" s="142">
        <f t="shared" si="2"/>
        <v>6.991</v>
      </c>
      <c r="AD17" s="142">
        <f>AC17+LOOKUP(V17,Sheet2!A$3:A$24,Sheet2!J$3:J$24)</f>
        <v>7.331</v>
      </c>
      <c r="AE17" s="142">
        <f t="shared" si="7"/>
        <v>0.646</v>
      </c>
      <c r="AF17" s="142">
        <f t="shared" si="8"/>
        <v>0.708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</v>
      </c>
      <c r="AJ17" s="141">
        <f t="shared" si="23"/>
        <v>0.48</v>
      </c>
      <c r="AK17" s="141">
        <f t="shared" si="24"/>
        <v>0.48</v>
      </c>
      <c r="AL17" s="142">
        <f t="shared" si="9"/>
        <v>0.815999999999999</v>
      </c>
      <c r="AM17" s="142">
        <f t="shared" si="10"/>
        <v>0.878</v>
      </c>
      <c r="AN17" s="142">
        <f t="shared" si="11"/>
        <v>0.847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2"/>
        <v>13.863696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1.27908</v>
      </c>
      <c r="AV17" s="158">
        <f>IF(AND(AE17&gt;3.5,AF17&gt;3.5),LOOKUP(Sheet1!V17,Sheet2!A$3:A$24,Sheet2!W$3:W$24),LOOKUP(V17,Sheet2!A$3:A$24,Sheet2!V$3:V$24))*G17</f>
        <v>1.61098036245227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9.8266679062591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48.2328</v>
      </c>
      <c r="BC17" s="161">
        <f t="shared" si="13"/>
        <v>49.7552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13.863696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13.863696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3.336</v>
      </c>
      <c r="BV17" s="52">
        <f t="shared" si="20"/>
        <v>1.978</v>
      </c>
      <c r="BW17" s="32">
        <f t="shared" si="21"/>
        <v>0</v>
      </c>
    </row>
    <row r="18" spans="1:75">
      <c r="A18" s="32" t="s">
        <v>78</v>
      </c>
      <c r="B18" s="32">
        <v>8.039</v>
      </c>
      <c r="D18" s="103">
        <f t="shared" si="25"/>
        <v>7.559</v>
      </c>
      <c r="E18" s="103">
        <v>8.039</v>
      </c>
      <c r="F18" s="103">
        <v>6.991</v>
      </c>
      <c r="G18" s="32">
        <v>14.8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4"/>
        <v>A</v>
      </c>
      <c r="T18" s="118">
        <f t="shared" si="22"/>
        <v>0</v>
      </c>
      <c r="V18" s="141">
        <f t="shared" si="0"/>
        <v>0.3</v>
      </c>
      <c r="W18" s="142">
        <f t="shared" si="5"/>
        <v>7.559</v>
      </c>
      <c r="X18" s="142">
        <f t="shared" si="1"/>
        <v>8.039</v>
      </c>
      <c r="Y18" s="142">
        <f t="shared" si="1"/>
        <v>6.991</v>
      </c>
      <c r="Z18" s="142">
        <f>Y18+LOOKUP(V18,Sheet2!A$3:A$24,Sheet2!J$3:J$24)</f>
        <v>7.331</v>
      </c>
      <c r="AA18" s="142">
        <f t="shared" si="6"/>
        <v>7.57</v>
      </c>
      <c r="AB18" s="142">
        <f t="shared" si="2"/>
        <v>8.05</v>
      </c>
      <c r="AC18" s="142">
        <f t="shared" si="2"/>
        <v>6.932</v>
      </c>
      <c r="AD18" s="142">
        <f>AC18+LOOKUP(V18,Sheet2!A$3:A$24,Sheet2!J$3:J$24)</f>
        <v>7.272</v>
      </c>
      <c r="AE18" s="142">
        <f t="shared" si="7"/>
        <v>0.708</v>
      </c>
      <c r="AF18" s="142">
        <f t="shared" si="8"/>
        <v>0.778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0.878</v>
      </c>
      <c r="AM18" s="142">
        <f t="shared" si="10"/>
        <v>0.948</v>
      </c>
      <c r="AN18" s="142">
        <f t="shared" si="11"/>
        <v>0.913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20"/>
      <c r="AQ18" s="156">
        <f t="shared" si="12"/>
        <v>16.755376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1.43412</v>
      </c>
      <c r="AV18" s="158">
        <f>IF(AND(AE18&gt;3.5,AF18&gt;3.5),LOOKUP(Sheet1!V18,Sheet2!A$3:A$24,Sheet2!W$3:W$24),LOOKUP(V18,Sheet2!A$3:A$24,Sheet2!V$3:V$24))*G18</f>
        <v>1.80625070941619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11.8365151676238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2.22044604925031e-15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56.0328</v>
      </c>
      <c r="BC18" s="161">
        <f t="shared" si="13"/>
        <v>57.0885333333333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16.755376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16.755376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3.476</v>
      </c>
      <c r="BV18" s="52">
        <f t="shared" si="20"/>
        <v>2.048</v>
      </c>
      <c r="BW18" s="32">
        <f t="shared" si="21"/>
        <v>0</v>
      </c>
    </row>
    <row r="19" spans="1:75">
      <c r="A19" s="32" t="s">
        <v>79</v>
      </c>
      <c r="B19" s="32">
        <v>8.05</v>
      </c>
      <c r="D19" s="103">
        <f t="shared" si="25"/>
        <v>7.57</v>
      </c>
      <c r="E19" s="103">
        <v>8.05</v>
      </c>
      <c r="F19" s="103">
        <v>6.932</v>
      </c>
      <c r="G19" s="32">
        <v>10.1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 t="str">
        <f t="shared" si="4"/>
        <v>A</v>
      </c>
      <c r="T19" s="118">
        <f t="shared" si="22"/>
        <v>0</v>
      </c>
      <c r="V19" s="141">
        <f t="shared" si="0"/>
        <v>0.3</v>
      </c>
      <c r="W19" s="142">
        <f t="shared" si="5"/>
        <v>7.57</v>
      </c>
      <c r="X19" s="142">
        <f t="shared" ref="X19:X73" si="27">IF($G19=0,0,E19)</f>
        <v>8.05</v>
      </c>
      <c r="Y19" s="142">
        <f t="shared" ref="Y19:Y73" si="28">IF($G19=0,0,F19)</f>
        <v>6.932</v>
      </c>
      <c r="Z19" s="142">
        <f>Y19+LOOKUP(V19,Sheet2!A$3:A$24,Sheet2!J$3:J$24)</f>
        <v>7.272</v>
      </c>
      <c r="AA19" s="142">
        <f t="shared" si="6"/>
        <v>7.57</v>
      </c>
      <c r="AB19" s="142">
        <f t="shared" ref="AB19:AB73" si="29">IF($G19=0,0,E20)</f>
        <v>8.05</v>
      </c>
      <c r="AC19" s="142">
        <f t="shared" ref="AC19:AC73" si="30">IF($G19=0,0,F20)</f>
        <v>6.891</v>
      </c>
      <c r="AD19" s="142">
        <f>AC19+LOOKUP(V19,Sheet2!A$3:A$24,Sheet2!J$3:J$24)</f>
        <v>7.231</v>
      </c>
      <c r="AE19" s="142">
        <f t="shared" si="7"/>
        <v>0.778</v>
      </c>
      <c r="AF19" s="142">
        <f t="shared" si="8"/>
        <v>0.819000000000001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0.948</v>
      </c>
      <c r="AM19" s="142">
        <f t="shared" si="10"/>
        <v>0.989</v>
      </c>
      <c r="AN19" s="142">
        <f t="shared" si="11"/>
        <v>0.9685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20"/>
      <c r="AQ19" s="156">
        <f t="shared" si="12"/>
        <v>12.129494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0.97869</v>
      </c>
      <c r="AV19" s="158">
        <f>IF(AND(AE19&gt;3.5,AF19&gt;3.5),LOOKUP(Sheet1!V19,Sheet2!A$3:A$24,Sheet2!W$3:W$24),LOOKUP(V19,Sheet2!A$3:A$24,Sheet2!V$3:V$24))*G19</f>
        <v>1.23264406520969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8.77270383736493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39.3597</v>
      </c>
      <c r="BC19" s="161">
        <f t="shared" si="13"/>
        <v>39.7064666666667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12.129494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12.129494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3.558</v>
      </c>
      <c r="BV19" s="52">
        <f t="shared" si="20"/>
        <v>2.089</v>
      </c>
      <c r="BW19" s="32">
        <f t="shared" si="21"/>
        <v>0</v>
      </c>
    </row>
    <row r="20" spans="1:75">
      <c r="A20" s="32" t="s">
        <v>80</v>
      </c>
      <c r="B20" s="32">
        <v>8.05</v>
      </c>
      <c r="D20" s="103">
        <f t="shared" si="25"/>
        <v>7.57</v>
      </c>
      <c r="E20" s="103">
        <v>8.05</v>
      </c>
      <c r="F20" s="103">
        <v>6.891</v>
      </c>
      <c r="G20" s="32">
        <v>10.3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 t="str">
        <f t="shared" si="4"/>
        <v>A</v>
      </c>
      <c r="T20" s="118">
        <f t="shared" si="22"/>
        <v>0</v>
      </c>
      <c r="V20" s="141">
        <f t="shared" si="0"/>
        <v>0.3</v>
      </c>
      <c r="W20" s="142">
        <f t="shared" si="5"/>
        <v>7.57</v>
      </c>
      <c r="X20" s="142">
        <f t="shared" si="27"/>
        <v>8.05</v>
      </c>
      <c r="Y20" s="142">
        <f t="shared" si="28"/>
        <v>6.891</v>
      </c>
      <c r="Z20" s="142">
        <f>Y20+LOOKUP(V20,Sheet2!A$3:A$24,Sheet2!J$3:J$24)</f>
        <v>7.231</v>
      </c>
      <c r="AA20" s="142">
        <f t="shared" si="6"/>
        <v>7.41</v>
      </c>
      <c r="AB20" s="142">
        <f t="shared" si="29"/>
        <v>7.89</v>
      </c>
      <c r="AC20" s="142">
        <f t="shared" si="30"/>
        <v>6.85</v>
      </c>
      <c r="AD20" s="142">
        <f>AC20+LOOKUP(V20,Sheet2!A$3:A$24,Sheet2!J$3:J$24)</f>
        <v>7.19</v>
      </c>
      <c r="AE20" s="142">
        <f t="shared" si="7"/>
        <v>0.819000000000001</v>
      </c>
      <c r="AF20" s="142">
        <f t="shared" si="8"/>
        <v>0.7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</v>
      </c>
      <c r="AJ20" s="141">
        <f t="shared" si="23"/>
        <v>0.48</v>
      </c>
      <c r="AK20" s="141">
        <f t="shared" si="24"/>
        <v>0.48</v>
      </c>
      <c r="AL20" s="142">
        <f t="shared" si="9"/>
        <v>0.989</v>
      </c>
      <c r="AM20" s="142">
        <f t="shared" si="10"/>
        <v>0.870000000000001</v>
      </c>
      <c r="AN20" s="142">
        <f t="shared" si="11"/>
        <v>0.9295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20"/>
      <c r="AQ20" s="156">
        <f t="shared" si="12"/>
        <v>11.871574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0.99807</v>
      </c>
      <c r="AV20" s="158">
        <f>IF(AND(AE20&gt;3.5,AF20&gt;3.5),LOOKUP(Sheet1!V20,Sheet2!A$3:A$24,Sheet2!W$3:W$24),LOOKUP(V20,Sheet2!A$3:A$24,Sheet2!V$3:V$24))*G20</f>
        <v>1.25705285858018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8.44831274503552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1.15463194561016e-14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39.3357</v>
      </c>
      <c r="BC20" s="161">
        <f t="shared" si="13"/>
        <v>39.9571333333333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11.871574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11.871574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3.558</v>
      </c>
      <c r="BV20" s="52">
        <f t="shared" si="20"/>
        <v>2.089</v>
      </c>
      <c r="BW20" s="32">
        <f t="shared" si="21"/>
        <v>0</v>
      </c>
    </row>
    <row r="21" spans="1:75">
      <c r="A21" s="32" t="s">
        <v>81</v>
      </c>
      <c r="B21" s="32">
        <v>7.89</v>
      </c>
      <c r="D21" s="103">
        <f t="shared" si="25"/>
        <v>7.41</v>
      </c>
      <c r="E21" s="103">
        <v>7.89</v>
      </c>
      <c r="F21" s="103">
        <v>6.85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0.48</v>
      </c>
      <c r="AK21" s="141">
        <f t="shared" si="24"/>
        <v>0.48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0.96</v>
      </c>
      <c r="BV21" s="52">
        <f t="shared" si="20"/>
        <v>0.48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8 V1 Q1:R1446 $A1622:$XFD1048576 AP1:AQ1 BM1:XFD1 A2:H22 I9:L22 A23:L1621 M2:P9 M10:N1621 O10:P1446 S2:BV3 T4:BQ4 T5:T1621 U5:BQ1523 BR4:BV1523 BX2:XFD1523 U1524:XFD1621 O1447:R1621 I3:J8 S4:S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82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83</v>
      </c>
      <c r="AB1" s="85" t="s">
        <v>84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85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86</v>
      </c>
      <c r="C2" s="70" t="s">
        <v>87</v>
      </c>
      <c r="D2" s="71" t="s">
        <v>88</v>
      </c>
      <c r="E2" s="71" t="s">
        <v>89</v>
      </c>
      <c r="F2" s="71" t="s">
        <v>90</v>
      </c>
      <c r="G2" s="71" t="s">
        <v>91</v>
      </c>
      <c r="H2" s="72" t="s">
        <v>92</v>
      </c>
      <c r="I2" s="71" t="s">
        <v>93</v>
      </c>
      <c r="J2" s="71" t="s">
        <v>94</v>
      </c>
      <c r="K2" s="71" t="s">
        <v>95</v>
      </c>
      <c r="L2" s="72" t="s">
        <v>96</v>
      </c>
      <c r="M2" s="71" t="s">
        <v>97</v>
      </c>
      <c r="N2" s="71" t="s">
        <v>98</v>
      </c>
      <c r="O2" s="71" t="s">
        <v>99</v>
      </c>
      <c r="P2" s="71" t="s">
        <v>100</v>
      </c>
      <c r="Q2" s="71" t="s">
        <v>101</v>
      </c>
      <c r="R2" s="71" t="s">
        <v>102</v>
      </c>
      <c r="S2" s="71" t="s">
        <v>103</v>
      </c>
      <c r="T2" s="72" t="s">
        <v>104</v>
      </c>
      <c r="U2" s="71" t="s">
        <v>105</v>
      </c>
      <c r="V2" s="72" t="s">
        <v>106</v>
      </c>
      <c r="W2" s="71" t="s">
        <v>107</v>
      </c>
      <c r="X2" s="71" t="s">
        <v>108</v>
      </c>
      <c r="Y2" s="71" t="s">
        <v>109</v>
      </c>
      <c r="Z2" s="86"/>
      <c r="AA2" s="71" t="s">
        <v>87</v>
      </c>
      <c r="AB2" s="85" t="s">
        <v>88</v>
      </c>
      <c r="AC2" s="71" t="s">
        <v>89</v>
      </c>
      <c r="AD2" s="71" t="s">
        <v>90</v>
      </c>
      <c r="AE2" s="71" t="s">
        <v>91</v>
      </c>
      <c r="AF2" s="72" t="s">
        <v>92</v>
      </c>
      <c r="AG2" s="71" t="s">
        <v>93</v>
      </c>
      <c r="AH2" s="71" t="s">
        <v>110</v>
      </c>
      <c r="AI2" s="71" t="s">
        <v>109</v>
      </c>
      <c r="AJ2" s="72" t="s">
        <v>106</v>
      </c>
      <c r="AK2" s="71" t="s">
        <v>107</v>
      </c>
      <c r="AL2" s="72" t="s">
        <v>104</v>
      </c>
      <c r="AM2" s="71" t="s">
        <v>105</v>
      </c>
      <c r="AN2" s="72" t="s">
        <v>111</v>
      </c>
      <c r="AO2" s="98" t="s">
        <v>112</v>
      </c>
      <c r="AP2" s="99" t="s">
        <v>113</v>
      </c>
      <c r="AQ2" s="99" t="s">
        <v>114</v>
      </c>
      <c r="AR2" s="70" t="s">
        <v>87</v>
      </c>
      <c r="AS2" s="70" t="s">
        <v>88</v>
      </c>
      <c r="AT2" s="70" t="s">
        <v>89</v>
      </c>
      <c r="AU2" s="70" t="s">
        <v>90</v>
      </c>
      <c r="AV2" s="70" t="s">
        <v>91</v>
      </c>
      <c r="AW2" s="70" t="s">
        <v>109</v>
      </c>
      <c r="AX2" s="70" t="s">
        <v>108</v>
      </c>
      <c r="AY2" s="70" t="s">
        <v>113</v>
      </c>
      <c r="AZ2" s="111" t="s">
        <v>114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115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115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115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116</v>
      </c>
      <c r="E28" t="s">
        <v>90</v>
      </c>
      <c r="F28" t="s">
        <v>117</v>
      </c>
      <c r="Z28">
        <v>250</v>
      </c>
      <c r="AB28">
        <f t="shared" ref="AB28:AB36" si="35">Z28/1000</f>
        <v>0.25</v>
      </c>
    </row>
    <row r="29" spans="5:28">
      <c r="E29" t="s">
        <v>91</v>
      </c>
      <c r="F29" t="s">
        <v>118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119</v>
      </c>
      <c r="E31" t="s">
        <v>90</v>
      </c>
      <c r="F31" t="s">
        <v>120</v>
      </c>
      <c r="Z31">
        <v>300</v>
      </c>
      <c r="AB31">
        <f t="shared" si="35"/>
        <v>0.3</v>
      </c>
    </row>
    <row r="32" spans="5:28">
      <c r="E32" s="83" t="s">
        <v>91</v>
      </c>
      <c r="F32" s="83" t="s">
        <v>121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122</v>
      </c>
      <c r="B1" s="57" t="s">
        <v>123</v>
      </c>
      <c r="C1" s="57" t="s">
        <v>124</v>
      </c>
      <c r="D1" s="57" t="s">
        <v>125</v>
      </c>
      <c r="E1" s="58"/>
      <c r="F1" s="59" t="s">
        <v>126</v>
      </c>
      <c r="G1" s="59" t="s">
        <v>127</v>
      </c>
      <c r="H1" s="59" t="s">
        <v>52</v>
      </c>
      <c r="I1" s="59" t="s">
        <v>128</v>
      </c>
      <c r="J1" s="59" t="s">
        <v>129</v>
      </c>
      <c r="K1" s="59" t="s">
        <v>130</v>
      </c>
      <c r="L1" s="59" t="s">
        <v>131</v>
      </c>
      <c r="M1" s="59" t="s">
        <v>132</v>
      </c>
      <c r="N1" s="58"/>
      <c r="O1" s="63" t="s">
        <v>133</v>
      </c>
      <c r="P1" s="63" t="s">
        <v>134</v>
      </c>
      <c r="Q1" s="63">
        <v>0.15</v>
      </c>
      <c r="R1" s="63" t="s">
        <v>135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136</v>
      </c>
      <c r="P2" s="63" t="s">
        <v>134</v>
      </c>
      <c r="Q2" s="63">
        <v>0.19</v>
      </c>
      <c r="R2" s="63" t="s">
        <v>135</v>
      </c>
    </row>
    <row r="3" spans="1:18">
      <c r="A3" s="34" t="s">
        <v>137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137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138</v>
      </c>
      <c r="P3" s="63" t="s">
        <v>139</v>
      </c>
      <c r="Q3" s="63" t="s">
        <v>140</v>
      </c>
      <c r="R3" s="63"/>
    </row>
    <row r="4" spans="1:18">
      <c r="A4" s="34" t="s">
        <v>141</v>
      </c>
      <c r="B4" s="34">
        <v>0.35</v>
      </c>
      <c r="C4" s="34">
        <v>0</v>
      </c>
      <c r="D4" s="34">
        <f t="shared" si="0"/>
        <v>0.35</v>
      </c>
      <c r="E4" s="58"/>
      <c r="F4" s="37" t="s">
        <v>141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142</v>
      </c>
      <c r="Q4" s="63">
        <v>0.36</v>
      </c>
      <c r="R4" s="63" t="s">
        <v>143</v>
      </c>
    </row>
    <row r="5" spans="1:18">
      <c r="A5" s="34" t="s">
        <v>144</v>
      </c>
      <c r="B5" s="34">
        <v>0</v>
      </c>
      <c r="C5" s="34">
        <v>0.6</v>
      </c>
      <c r="D5" s="60">
        <v>0.6</v>
      </c>
      <c r="E5" s="58"/>
      <c r="F5" s="37" t="s">
        <v>144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134</v>
      </c>
      <c r="Q5" s="63">
        <v>0.071309</v>
      </c>
      <c r="R5" s="63" t="s">
        <v>145</v>
      </c>
    </row>
    <row r="6" spans="1:18">
      <c r="A6" s="34" t="s">
        <v>146</v>
      </c>
      <c r="B6" s="34">
        <v>0</v>
      </c>
      <c r="C6" s="34">
        <v>0.6</v>
      </c>
      <c r="D6" s="60">
        <v>0.6</v>
      </c>
      <c r="E6" s="58"/>
      <c r="F6" s="37" t="s">
        <v>146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147</v>
      </c>
      <c r="P6" s="63" t="s">
        <v>139</v>
      </c>
      <c r="Q6" s="63" t="s">
        <v>148</v>
      </c>
      <c r="R6" s="63"/>
    </row>
    <row r="7" spans="1:18">
      <c r="A7" s="61"/>
      <c r="B7" s="61"/>
      <c r="C7" s="61"/>
      <c r="D7" s="61"/>
      <c r="E7" s="58"/>
      <c r="F7" s="37" t="s">
        <v>149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150</v>
      </c>
      <c r="Q7" s="63">
        <v>4</v>
      </c>
      <c r="R7" s="63" t="s">
        <v>143</v>
      </c>
    </row>
    <row r="8" spans="6:18">
      <c r="F8" s="34" t="s">
        <v>151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134</v>
      </c>
      <c r="Q8" s="63">
        <v>0.09618</v>
      </c>
      <c r="R8" s="63" t="s">
        <v>145</v>
      </c>
    </row>
    <row r="9" spans="6:18">
      <c r="F9" s="34" t="s">
        <v>152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153</v>
      </c>
      <c r="P9" s="63" t="s">
        <v>139</v>
      </c>
      <c r="Q9" s="63" t="s">
        <v>154</v>
      </c>
      <c r="R9" s="63"/>
    </row>
    <row r="10" spans="6:18">
      <c r="F10" s="62" t="s">
        <v>155</v>
      </c>
      <c r="G10" s="62"/>
      <c r="H10" s="62">
        <v>0</v>
      </c>
      <c r="O10" s="65"/>
      <c r="P10" s="63" t="s">
        <v>150</v>
      </c>
      <c r="Q10" s="63">
        <v>4</v>
      </c>
      <c r="R10" s="63" t="s">
        <v>143</v>
      </c>
    </row>
    <row r="11" spans="15:18">
      <c r="O11" s="66"/>
      <c r="P11" s="63" t="s">
        <v>134</v>
      </c>
      <c r="Q11" s="63">
        <v>0.05761</v>
      </c>
      <c r="R11" s="63" t="s">
        <v>145</v>
      </c>
    </row>
    <row r="12" spans="15:18">
      <c r="O12" s="64" t="s">
        <v>156</v>
      </c>
      <c r="P12" s="32" t="s">
        <v>139</v>
      </c>
      <c r="Q12" s="67" t="s">
        <v>157</v>
      </c>
      <c r="R12" s="68" t="s">
        <v>156</v>
      </c>
    </row>
    <row r="13" spans="15:18">
      <c r="O13" s="66"/>
      <c r="P13" s="32" t="s">
        <v>134</v>
      </c>
      <c r="Q13" s="67">
        <v>0.0314</v>
      </c>
      <c r="R13" s="63" t="s">
        <v>145</v>
      </c>
    </row>
    <row r="16" spans="1:4">
      <c r="A16" s="34" t="s">
        <v>158</v>
      </c>
      <c r="B16" s="34"/>
      <c r="C16" s="34"/>
      <c r="D16" s="34"/>
    </row>
    <row r="17" spans="1:4">
      <c r="A17" s="34" t="s">
        <v>159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160</v>
      </c>
      <c r="B1" s="30"/>
      <c r="C1" s="30"/>
      <c r="D1" s="31">
        <v>1</v>
      </c>
      <c r="P1" s="34" t="s">
        <v>161</v>
      </c>
      <c r="Q1" s="34"/>
      <c r="R1" s="34"/>
      <c r="S1" s="34"/>
    </row>
    <row r="2" ht="15" customHeight="1" spans="1:19">
      <c r="A2" s="32" t="s">
        <v>162</v>
      </c>
      <c r="B2" s="33" t="s">
        <v>163</v>
      </c>
      <c r="C2" s="34" t="s">
        <v>164</v>
      </c>
      <c r="D2" s="35" t="s">
        <v>165</v>
      </c>
      <c r="E2" s="36"/>
      <c r="F2" s="36"/>
      <c r="P2" s="34" t="s">
        <v>162</v>
      </c>
      <c r="Q2" s="33" t="s">
        <v>163</v>
      </c>
      <c r="R2" s="34" t="s">
        <v>164</v>
      </c>
      <c r="S2" s="55" t="s">
        <v>165</v>
      </c>
    </row>
    <row r="3" ht="15" customHeight="1" spans="1:19">
      <c r="A3" s="34" t="s">
        <v>16</v>
      </c>
      <c r="B3" s="33" t="s">
        <v>44</v>
      </c>
      <c r="C3" s="37" t="s">
        <v>166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166</v>
      </c>
      <c r="S3" s="56">
        <f>D3</f>
        <v>0</v>
      </c>
    </row>
    <row r="4" ht="15" customHeight="1" spans="1:19">
      <c r="A4" s="34"/>
      <c r="B4" s="33" t="s">
        <v>43</v>
      </c>
      <c r="C4" s="37" t="s">
        <v>166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166</v>
      </c>
      <c r="S4" s="56">
        <f>D4</f>
        <v>0</v>
      </c>
    </row>
    <row r="5" ht="15" customHeight="1" spans="1:19">
      <c r="A5" s="40" t="s">
        <v>167</v>
      </c>
      <c r="B5" s="33" t="s">
        <v>63</v>
      </c>
      <c r="C5" s="37" t="s">
        <v>166</v>
      </c>
      <c r="D5" s="41">
        <f>SUM(Sheet1!BN:BN)*D1*1.05</f>
        <v>402.5932806</v>
      </c>
      <c r="E5" s="42"/>
      <c r="F5" s="42"/>
      <c r="G5" s="29"/>
      <c r="H5" s="29"/>
      <c r="J5" s="29"/>
      <c r="P5" s="40" t="s">
        <v>167</v>
      </c>
      <c r="Q5" s="33" t="s">
        <v>63</v>
      </c>
      <c r="R5" s="37" t="s">
        <v>166</v>
      </c>
      <c r="S5" s="56">
        <f>D5</f>
        <v>402.5932806</v>
      </c>
    </row>
    <row r="6" ht="15" customHeight="1" spans="1:19">
      <c r="A6" s="40"/>
      <c r="B6" s="33" t="s">
        <v>64</v>
      </c>
      <c r="C6" s="37" t="s">
        <v>166</v>
      </c>
      <c r="D6" s="41">
        <f>SUM(Sheet1!BO:BO)*D1</f>
        <v>0</v>
      </c>
      <c r="E6" s="42"/>
      <c r="F6" s="42"/>
      <c r="G6" s="29"/>
      <c r="H6" s="29"/>
      <c r="J6" s="29"/>
      <c r="P6" s="43" t="s">
        <v>168</v>
      </c>
      <c r="Q6" s="33" t="s">
        <v>169</v>
      </c>
      <c r="R6" s="37" t="s">
        <v>166</v>
      </c>
      <c r="S6" s="56">
        <f>D7</f>
        <v>244.672435828629</v>
      </c>
    </row>
    <row r="7" ht="15" customHeight="1" spans="1:19">
      <c r="A7" s="43" t="s">
        <v>168</v>
      </c>
      <c r="B7" s="33" t="s">
        <v>170</v>
      </c>
      <c r="C7" s="37" t="s">
        <v>166</v>
      </c>
      <c r="D7" s="41">
        <f>D8+D10</f>
        <v>244.672435828629</v>
      </c>
      <c r="E7" s="42"/>
      <c r="F7" s="42"/>
      <c r="G7" s="29"/>
      <c r="H7" s="29"/>
      <c r="J7" s="29"/>
      <c r="P7" s="44"/>
      <c r="Q7" s="33" t="s">
        <v>47</v>
      </c>
      <c r="R7" s="37" t="s">
        <v>166</v>
      </c>
      <c r="S7" s="56">
        <f>D9</f>
        <v>14.1869518224928</v>
      </c>
    </row>
    <row r="8" ht="15" customHeight="1" spans="1:21">
      <c r="A8" s="44"/>
      <c r="B8" s="33" t="s">
        <v>169</v>
      </c>
      <c r="C8" s="37" t="s">
        <v>166</v>
      </c>
      <c r="D8" s="38">
        <f>(SUM(Sheet1!AX:AX)+SUM(Sheet1!AY:AY))*D1</f>
        <v>244.672435828628</v>
      </c>
      <c r="E8" s="42"/>
      <c r="F8" s="42"/>
      <c r="G8" s="29"/>
      <c r="H8" s="29"/>
      <c r="J8" s="29"/>
      <c r="P8" s="45"/>
      <c r="Q8" s="33" t="s">
        <v>171</v>
      </c>
      <c r="R8" s="37" t="s">
        <v>166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166</v>
      </c>
      <c r="D9" s="38">
        <f>(SUM(Sheet1!BT:BT)*D1)</f>
        <v>14.1869518224928</v>
      </c>
      <c r="E9" s="42"/>
      <c r="F9" s="42"/>
      <c r="G9" s="29"/>
      <c r="H9" s="29"/>
      <c r="J9" s="29"/>
      <c r="P9" s="40" t="s">
        <v>172</v>
      </c>
      <c r="Q9" s="33" t="s">
        <v>52</v>
      </c>
      <c r="R9" s="37" t="s">
        <v>173</v>
      </c>
      <c r="S9" s="56">
        <f>D12</f>
        <v>1516.0771</v>
      </c>
    </row>
    <row r="10" ht="15" customHeight="1" spans="1:20">
      <c r="A10" s="44"/>
      <c r="B10" s="33" t="s">
        <v>174</v>
      </c>
      <c r="C10" s="37" t="s">
        <v>166</v>
      </c>
      <c r="D10" s="38">
        <f>SUM(Sheet1!AZ:AZ)*D1</f>
        <v>2.44249065417534e-14</v>
      </c>
      <c r="E10" s="42"/>
      <c r="F10" s="42"/>
      <c r="G10" s="29"/>
      <c r="H10" s="29"/>
      <c r="J10" s="29"/>
      <c r="P10" s="40"/>
      <c r="Q10" s="33" t="s">
        <v>53</v>
      </c>
      <c r="R10" s="37" t="s">
        <v>175</v>
      </c>
      <c r="S10" s="56">
        <f>F13</f>
        <v>50.1118272933333</v>
      </c>
      <c r="T10" s="29"/>
    </row>
    <row r="11" ht="15" customHeight="1" spans="1:19">
      <c r="A11" s="45"/>
      <c r="B11" s="33" t="s">
        <v>171</v>
      </c>
      <c r="C11" s="37" t="s">
        <v>166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176</v>
      </c>
      <c r="R11" s="37" t="s">
        <v>175</v>
      </c>
      <c r="S11" s="56">
        <f>F14</f>
        <v>0</v>
      </c>
    </row>
    <row r="12" ht="15" customHeight="1" spans="1:19">
      <c r="A12" s="40" t="s">
        <v>172</v>
      </c>
      <c r="B12" s="33" t="s">
        <v>52</v>
      </c>
      <c r="C12" s="37" t="s">
        <v>173</v>
      </c>
      <c r="D12" s="38">
        <f>SUM(Sheet1!BB:BB)*D1</f>
        <v>1516.0771</v>
      </c>
      <c r="E12" s="42"/>
      <c r="F12" s="42"/>
      <c r="G12" s="29"/>
      <c r="H12" s="29"/>
      <c r="J12" s="29"/>
      <c r="P12" s="40"/>
      <c r="Q12" s="33" t="s">
        <v>177</v>
      </c>
      <c r="R12" s="37" t="s">
        <v>175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178</v>
      </c>
      <c r="D13" s="38">
        <f>SUM(Sheet1!BC:BC)*D1</f>
        <v>1595.91806666667</v>
      </c>
      <c r="E13" s="37" t="s">
        <v>175</v>
      </c>
      <c r="F13" s="46">
        <f>D13*Sheet3!$Q$13</f>
        <v>50.1118272933333</v>
      </c>
      <c r="G13" s="29"/>
      <c r="H13" s="29"/>
      <c r="J13" s="29"/>
      <c r="P13" s="40"/>
      <c r="Q13" s="33" t="s">
        <v>179</v>
      </c>
      <c r="R13" s="37" t="s">
        <v>175</v>
      </c>
      <c r="S13" s="56">
        <f t="shared" si="0"/>
        <v>0</v>
      </c>
    </row>
    <row r="14" ht="15" customHeight="1" spans="1:19">
      <c r="A14" s="40"/>
      <c r="B14" s="33" t="s">
        <v>176</v>
      </c>
      <c r="C14" s="37" t="s">
        <v>180</v>
      </c>
      <c r="D14" s="38">
        <f>SUM(Sheet1!BD:BD)*D1</f>
        <v>0</v>
      </c>
      <c r="E14" s="37" t="s">
        <v>175</v>
      </c>
      <c r="F14" s="38">
        <f>D14*Sheet3!$Q$1*6</f>
        <v>0</v>
      </c>
      <c r="G14" s="29"/>
      <c r="H14" s="29"/>
      <c r="J14" s="29"/>
      <c r="P14" s="40"/>
      <c r="Q14" s="33" t="s">
        <v>181</v>
      </c>
      <c r="R14" s="37" t="s">
        <v>175</v>
      </c>
      <c r="S14" s="56">
        <f t="shared" si="0"/>
        <v>0</v>
      </c>
    </row>
    <row r="15" ht="15" customHeight="1" spans="1:19">
      <c r="A15" s="40"/>
      <c r="B15" s="33" t="s">
        <v>177</v>
      </c>
      <c r="C15" s="37" t="s">
        <v>180</v>
      </c>
      <c r="D15" s="38">
        <f>SUM(Sheet1!BE:BE)*D1</f>
        <v>0</v>
      </c>
      <c r="E15" s="37" t="s">
        <v>175</v>
      </c>
      <c r="F15" s="38">
        <f>D15*Sheet3!$Q$1*9</f>
        <v>0</v>
      </c>
      <c r="G15" s="29"/>
      <c r="H15" s="29"/>
      <c r="J15" s="29"/>
      <c r="P15" s="40"/>
      <c r="Q15" s="33" t="s">
        <v>182</v>
      </c>
      <c r="R15" s="37" t="s">
        <v>175</v>
      </c>
      <c r="S15" s="56">
        <f t="shared" si="0"/>
        <v>0</v>
      </c>
    </row>
    <row r="16" ht="15" customHeight="1" spans="1:19">
      <c r="A16" s="40"/>
      <c r="B16" s="33" t="s">
        <v>179</v>
      </c>
      <c r="C16" s="37" t="s">
        <v>180</v>
      </c>
      <c r="D16" s="38">
        <f>SUM(Sheet1!BF:BF)*D1</f>
        <v>0</v>
      </c>
      <c r="E16" s="37" t="s">
        <v>175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183</v>
      </c>
      <c r="R16" s="51" t="s">
        <v>178</v>
      </c>
      <c r="S16" s="38">
        <f>D23</f>
        <v>0</v>
      </c>
    </row>
    <row r="17" ht="15" customHeight="1" spans="1:19">
      <c r="A17" s="40"/>
      <c r="B17" s="33" t="s">
        <v>181</v>
      </c>
      <c r="C17" s="37" t="s">
        <v>180</v>
      </c>
      <c r="D17" s="38">
        <f>SUM(Sheet1!BG:BG)*D1</f>
        <v>0</v>
      </c>
      <c r="E17" s="37" t="s">
        <v>175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166</v>
      </c>
      <c r="S17" s="52">
        <f>D24</f>
        <v>402.5932806</v>
      </c>
    </row>
    <row r="18" ht="15" customHeight="1" spans="1:19">
      <c r="A18" s="40"/>
      <c r="B18" s="33" t="s">
        <v>58</v>
      </c>
      <c r="C18" s="37" t="s">
        <v>178</v>
      </c>
      <c r="D18" s="38">
        <f>SUM(Sheet1!BH:BH)*D1</f>
        <v>0</v>
      </c>
      <c r="E18" s="37" t="s">
        <v>175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166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178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184</v>
      </c>
      <c r="B20" s="33" t="s">
        <v>60</v>
      </c>
      <c r="C20" s="37" t="s">
        <v>166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175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175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183</v>
      </c>
      <c r="C23" s="51" t="s">
        <v>178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166</v>
      </c>
      <c r="D24" s="52">
        <f>SUM(Sheet1!BR:BR)*D1*1.05</f>
        <v>402.5932806</v>
      </c>
      <c r="E24" s="36"/>
      <c r="F24" s="36"/>
    </row>
    <row r="25" spans="1:6">
      <c r="A25" s="34" t="s">
        <v>68</v>
      </c>
      <c r="B25" s="34"/>
      <c r="C25" s="51" t="s">
        <v>166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89</v>
      </c>
      <c r="C2" s="5" t="s">
        <v>186</v>
      </c>
      <c r="D2" s="5"/>
      <c r="E2" s="5"/>
      <c r="F2" s="5"/>
      <c r="G2" s="5"/>
      <c r="H2" s="5"/>
      <c r="I2" s="5"/>
      <c r="J2" s="5"/>
      <c r="K2" s="13" t="s">
        <v>187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87</v>
      </c>
      <c r="V2" s="5" t="s">
        <v>110</v>
      </c>
      <c r="W2" s="17" t="s">
        <v>188</v>
      </c>
      <c r="X2" s="17"/>
      <c r="Z2" s="5" t="s">
        <v>189</v>
      </c>
    </row>
    <row r="3" spans="1:26">
      <c r="A3" s="5" t="s">
        <v>190</v>
      </c>
      <c r="B3" s="5" t="s">
        <v>191</v>
      </c>
      <c r="C3" s="5" t="s">
        <v>192</v>
      </c>
      <c r="D3" s="5" t="s">
        <v>193</v>
      </c>
      <c r="E3" s="5" t="s">
        <v>194</v>
      </c>
      <c r="F3" s="5" t="s">
        <v>195</v>
      </c>
      <c r="G3" s="5" t="s">
        <v>196</v>
      </c>
      <c r="H3" s="5" t="s">
        <v>197</v>
      </c>
      <c r="I3" s="5" t="s">
        <v>198</v>
      </c>
      <c r="J3" s="5" t="s">
        <v>199</v>
      </c>
      <c r="K3" s="5" t="s">
        <v>200</v>
      </c>
      <c r="L3" s="5" t="s">
        <v>201</v>
      </c>
      <c r="M3" s="5" t="s">
        <v>202</v>
      </c>
      <c r="N3" s="5" t="s">
        <v>203</v>
      </c>
      <c r="O3" s="5" t="s">
        <v>204</v>
      </c>
      <c r="P3" s="5" t="s">
        <v>205</v>
      </c>
      <c r="Q3" s="5" t="s">
        <v>206</v>
      </c>
      <c r="R3" s="5" t="s">
        <v>207</v>
      </c>
      <c r="S3" s="5" t="s">
        <v>208</v>
      </c>
      <c r="T3" s="5" t="s">
        <v>209</v>
      </c>
      <c r="U3" s="5" t="s">
        <v>210</v>
      </c>
      <c r="V3" s="5" t="s">
        <v>211</v>
      </c>
      <c r="W3" s="18" t="s">
        <v>90</v>
      </c>
      <c r="X3" s="18" t="s">
        <v>91</v>
      </c>
      <c r="Z3" s="5" t="s">
        <v>90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89</v>
      </c>
      <c r="C11" s="5" t="s">
        <v>186</v>
      </c>
      <c r="D11" s="5"/>
      <c r="E11" s="5"/>
      <c r="F11" s="5"/>
      <c r="G11" s="5" t="s">
        <v>187</v>
      </c>
      <c r="H11" s="5"/>
      <c r="I11" s="5"/>
      <c r="J11" s="5"/>
      <c r="K11" s="5"/>
      <c r="L11" s="5"/>
      <c r="M11" s="5" t="s">
        <v>87</v>
      </c>
      <c r="N11" s="5" t="s">
        <v>110</v>
      </c>
      <c r="O11" s="17" t="s">
        <v>188</v>
      </c>
      <c r="P11" s="17"/>
      <c r="R11" s="5" t="s">
        <v>189</v>
      </c>
    </row>
    <row r="12" spans="1:18">
      <c r="A12" s="5" t="s">
        <v>190</v>
      </c>
      <c r="B12" s="5" t="s">
        <v>191</v>
      </c>
      <c r="C12" s="5" t="s">
        <v>192</v>
      </c>
      <c r="D12" s="5" t="s">
        <v>193</v>
      </c>
      <c r="E12" s="5" t="s">
        <v>195</v>
      </c>
      <c r="F12" s="5" t="s">
        <v>196</v>
      </c>
      <c r="G12" s="5" t="s">
        <v>200</v>
      </c>
      <c r="H12" s="5" t="s">
        <v>194</v>
      </c>
      <c r="I12" s="5" t="s">
        <v>201</v>
      </c>
      <c r="J12" s="5" t="s">
        <v>197</v>
      </c>
      <c r="K12" s="5" t="s">
        <v>198</v>
      </c>
      <c r="L12" s="5" t="s">
        <v>199</v>
      </c>
      <c r="M12" s="5" t="s">
        <v>210</v>
      </c>
      <c r="N12" s="5" t="s">
        <v>211</v>
      </c>
      <c r="O12" s="18" t="s">
        <v>90</v>
      </c>
      <c r="P12" s="18" t="s">
        <v>91</v>
      </c>
      <c r="R12" s="5" t="s">
        <v>90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88</v>
      </c>
      <c r="B18" s="9" t="s">
        <v>89</v>
      </c>
      <c r="C18" s="9" t="s">
        <v>214</v>
      </c>
      <c r="D18" s="9"/>
      <c r="E18" s="9"/>
      <c r="F18" s="9"/>
      <c r="G18" s="9" t="s">
        <v>215</v>
      </c>
      <c r="H18" s="9"/>
      <c r="I18" s="9"/>
      <c r="J18" s="9"/>
      <c r="K18" s="17" t="s">
        <v>87</v>
      </c>
      <c r="L18" s="17" t="s">
        <v>188</v>
      </c>
      <c r="M18" s="17"/>
      <c r="N18" s="21"/>
      <c r="O18" s="17" t="s">
        <v>189</v>
      </c>
    </row>
    <row r="19" spans="1:15">
      <c r="A19" s="9" t="s">
        <v>190</v>
      </c>
      <c r="B19" s="9" t="s">
        <v>191</v>
      </c>
      <c r="C19" s="9" t="s">
        <v>192</v>
      </c>
      <c r="D19" s="9" t="s">
        <v>193</v>
      </c>
      <c r="E19" s="9" t="s">
        <v>195</v>
      </c>
      <c r="F19" s="9" t="s">
        <v>196</v>
      </c>
      <c r="G19" s="9" t="s">
        <v>200</v>
      </c>
      <c r="H19" s="9" t="s">
        <v>194</v>
      </c>
      <c r="I19" s="9" t="s">
        <v>197</v>
      </c>
      <c r="J19" s="9" t="s">
        <v>198</v>
      </c>
      <c r="K19" s="9" t="s">
        <v>210</v>
      </c>
      <c r="L19" s="17" t="s">
        <v>90</v>
      </c>
      <c r="M19" s="17" t="s">
        <v>91</v>
      </c>
      <c r="N19" s="21"/>
      <c r="O19" s="17" t="s">
        <v>90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2023-06-03T09:54:05Z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